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0100" windowHeight="8736" activeTab="1"/>
  </bookViews>
  <sheets>
    <sheet name="Record" sheetId="1" r:id="rId1"/>
    <sheet name="Marksheet" sheetId="2" r:id="rId2"/>
  </sheets>
  <definedNames>
    <definedName name="Photos">INDEX(Record!$N$2:$N$19,MATCH(Marksheet!$E$10,Record!$C$2:$C$19,0))</definedName>
    <definedName name="pics">INDEX(Record!XEX1048568:XEX9,MATCH(Marksheet!XEN1048576,Record!XEK1048568:XEK9,0))</definedName>
    <definedName name="picture">INDEX(Record!$N$2:$N$19,MATCH(Marksheet!$E$10,Record!$A$2:$A$19,0))</definedName>
  </definedNames>
  <calcPr calcId="144525"/>
</workbook>
</file>

<file path=xl/calcChain.xml><?xml version="1.0" encoding="utf-8"?>
<calcChain xmlns="http://schemas.openxmlformats.org/spreadsheetml/2006/main">
  <c r="E26" i="2" l="1"/>
  <c r="J24" i="2"/>
  <c r="M24" i="2" s="1"/>
  <c r="J23" i="2"/>
  <c r="M23" i="2" s="1"/>
  <c r="J22" i="2"/>
  <c r="M22" i="2" s="1"/>
  <c r="J21" i="2"/>
  <c r="M21" i="2" s="1"/>
  <c r="J20" i="2"/>
  <c r="M20" i="2" s="1"/>
  <c r="J19" i="2"/>
  <c r="M19" i="2" s="1"/>
  <c r="J18" i="2"/>
  <c r="M18" i="2" s="1"/>
  <c r="O12" i="2"/>
  <c r="J11" i="2"/>
  <c r="J12" i="2"/>
  <c r="J10" i="2"/>
  <c r="E12" i="2"/>
  <c r="E11" i="2"/>
  <c r="L28" i="2" l="1"/>
  <c r="E27" i="2"/>
  <c r="E28" i="2" s="1"/>
  <c r="L26" i="2"/>
</calcChain>
</file>

<file path=xl/sharedStrings.xml><?xml version="1.0" encoding="utf-8"?>
<sst xmlns="http://schemas.openxmlformats.org/spreadsheetml/2006/main" count="137" uniqueCount="112">
  <si>
    <t xml:space="preserve">Registration No. </t>
  </si>
  <si>
    <t>Education</t>
  </si>
  <si>
    <t>Trainee Name</t>
  </si>
  <si>
    <t xml:space="preserve">Mother Name </t>
  </si>
  <si>
    <t xml:space="preserve">Father Name </t>
  </si>
  <si>
    <t xml:space="preserve">D. O. B. </t>
  </si>
  <si>
    <t>Soft Skill</t>
  </si>
  <si>
    <t>Basic / Hardware</t>
  </si>
  <si>
    <t>Web Designing</t>
  </si>
  <si>
    <t>Graphics</t>
  </si>
  <si>
    <t>Animation</t>
  </si>
  <si>
    <t>Digi Health Care</t>
  </si>
  <si>
    <t>Digital Marketing</t>
  </si>
  <si>
    <t>Photo</t>
  </si>
  <si>
    <t>DDLTC001</t>
  </si>
  <si>
    <t>DDLTC002</t>
  </si>
  <si>
    <t>DDLTC003</t>
  </si>
  <si>
    <t>DDLTC004</t>
  </si>
  <si>
    <t>DDLTC005</t>
  </si>
  <si>
    <t>DDLTC007</t>
  </si>
  <si>
    <t>DDLTC008</t>
  </si>
  <si>
    <t>DDLTC009</t>
  </si>
  <si>
    <t>DDLTC010</t>
  </si>
  <si>
    <t>DDLTC011</t>
  </si>
  <si>
    <t>DDLTC012</t>
  </si>
  <si>
    <t>DDLTC013</t>
  </si>
  <si>
    <t>DDLTC014</t>
  </si>
  <si>
    <t>DDLTC015</t>
  </si>
  <si>
    <t>DDLTC016</t>
  </si>
  <si>
    <t>DDLTC017</t>
  </si>
  <si>
    <t>DDLTC018</t>
  </si>
  <si>
    <t>DDLTC019</t>
  </si>
  <si>
    <t>Ashish Krishali</t>
  </si>
  <si>
    <t>Arjun Dev</t>
  </si>
  <si>
    <t>Tushar Dhiman</t>
  </si>
  <si>
    <t>Anjali Rawat</t>
  </si>
  <si>
    <t>Isha Rawat</t>
  </si>
  <si>
    <t>Nikita Rawat</t>
  </si>
  <si>
    <t>Bhoomi Rana</t>
  </si>
  <si>
    <t>B.B.A.</t>
  </si>
  <si>
    <t>B.A.</t>
  </si>
  <si>
    <t>B.Sc.</t>
  </si>
  <si>
    <t>B.Com.</t>
  </si>
  <si>
    <t>Susmita</t>
  </si>
  <si>
    <t xml:space="preserve">Surekha </t>
  </si>
  <si>
    <t>Varun Dev</t>
  </si>
  <si>
    <t>Aradhna Devi</t>
  </si>
  <si>
    <t>Harish Dhiman</t>
  </si>
  <si>
    <t>Aastha Dhirwan</t>
  </si>
  <si>
    <t>Ruchi Dhirwan</t>
  </si>
  <si>
    <t>Mahesh Dhirwan</t>
  </si>
  <si>
    <t>Rahul Rawat</t>
  </si>
  <si>
    <t>Anchal Rawat</t>
  </si>
  <si>
    <t>Purni Rawat</t>
  </si>
  <si>
    <t>Nikhlesh Rawat</t>
  </si>
  <si>
    <t>Sarita Rawat</t>
  </si>
  <si>
    <t>Geeta Bisht</t>
  </si>
  <si>
    <t xml:space="preserve">Meena Rana </t>
  </si>
  <si>
    <t>Tara devi</t>
  </si>
  <si>
    <t>Babita Rawat</t>
  </si>
  <si>
    <t>Madhu tiwari</t>
  </si>
  <si>
    <t>Saroj Krishali</t>
  </si>
  <si>
    <t xml:space="preserve">Madhu </t>
  </si>
  <si>
    <t>Nidhi Rawat</t>
  </si>
  <si>
    <t xml:space="preserve">Nirmita </t>
  </si>
  <si>
    <t>Shashi Kohli</t>
  </si>
  <si>
    <t>Shakshi Aswal</t>
  </si>
  <si>
    <t>Jagmohan Singh</t>
  </si>
  <si>
    <t>Ram Singh Bisht</t>
  </si>
  <si>
    <t xml:space="preserve">Rajendr Singh Rana </t>
  </si>
  <si>
    <t xml:space="preserve">Shankar </t>
  </si>
  <si>
    <t>Mohit Rawat</t>
  </si>
  <si>
    <t>Kushal Nand Tiwari</t>
  </si>
  <si>
    <t>Anmol Krishali</t>
  </si>
  <si>
    <t>Vimlesh Rawat</t>
  </si>
  <si>
    <t>Jagmohan Rawat</t>
  </si>
  <si>
    <t>Kushal Rawat</t>
  </si>
  <si>
    <t>S S Kohli</t>
  </si>
  <si>
    <t>Styendar Aswal</t>
  </si>
  <si>
    <t>Shalini Rawat</t>
  </si>
  <si>
    <t xml:space="preserve">Aastha </t>
  </si>
  <si>
    <t>Kunika</t>
  </si>
  <si>
    <t>Riya Rawat</t>
  </si>
  <si>
    <t>Abhijeet tiwari</t>
  </si>
  <si>
    <t>Ravi Kohli</t>
  </si>
  <si>
    <t>Swati Aswal</t>
  </si>
  <si>
    <t>Arun</t>
  </si>
  <si>
    <t>Nitin Rawat</t>
  </si>
  <si>
    <t>Arvind Thapa</t>
  </si>
  <si>
    <t>Soniya Thapa</t>
  </si>
  <si>
    <t>Registration No.</t>
  </si>
  <si>
    <t>Date Of Birth</t>
  </si>
  <si>
    <t xml:space="preserve">Tranee Name </t>
  </si>
  <si>
    <t>Father Name</t>
  </si>
  <si>
    <t>Mother Name</t>
  </si>
  <si>
    <t>Session</t>
  </si>
  <si>
    <t>Date</t>
  </si>
  <si>
    <t>Subject</t>
  </si>
  <si>
    <t>Pass Marks</t>
  </si>
  <si>
    <t>Obtained Marks</t>
  </si>
  <si>
    <t>Pass / Fail</t>
  </si>
  <si>
    <t>Pass Subject</t>
  </si>
  <si>
    <t>Fail Subject</t>
  </si>
  <si>
    <t xml:space="preserve">Total Marks </t>
  </si>
  <si>
    <t>Percentage</t>
  </si>
  <si>
    <t>%</t>
  </si>
  <si>
    <t>Director and C.E.O.</t>
  </si>
  <si>
    <t>Mr. Hariom Nautiyal</t>
  </si>
  <si>
    <t>2022-23</t>
  </si>
  <si>
    <t>स्वस्थ रहिये...  मस्त रहिये…  जीवन में उत्साह,  उल्लाश और  हर्ष बना  रहे… || स्वस्थ रहिये...   मस्त  रहिये…   जीवन में उत्साह,  उल्लाश और हर्ष बना रहे…</t>
  </si>
  <si>
    <t xml:space="preserve">   Total Marks</t>
  </si>
  <si>
    <t>Trainee Marksheet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</si>
</sst>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1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FFFF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5"/>
      <name val="Calibri"/>
      <family val="2"/>
      <scheme val="minor"/>
    </font>
    <font>
      <u/>
      <sz val="16"/>
      <color theme="1"/>
      <name val="Algerian"/>
      <family val="5"/>
    </font>
    <font>
      <sz val="16"/>
      <color theme="6"/>
      <name val="Calibri"/>
      <family val="2"/>
      <scheme val="minor"/>
    </font>
    <font>
      <sz val="16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7030A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20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/>
    <xf numFmtId="0" fontId="3" fillId="8" borderId="6" xfId="0" applyFont="1" applyFill="1" applyBorder="1" applyAlignment="1"/>
    <xf numFmtId="0" fontId="3" fillId="8" borderId="7" xfId="0" applyFont="1" applyFill="1" applyBorder="1" applyAlignment="1"/>
    <xf numFmtId="0" fontId="3" fillId="8" borderId="8" xfId="0" applyFont="1" applyFill="1" applyBorder="1"/>
    <xf numFmtId="0" fontId="3" fillId="8" borderId="8" xfId="0" applyFont="1" applyFill="1" applyBorder="1" applyAlignment="1"/>
    <xf numFmtId="0" fontId="3" fillId="8" borderId="10" xfId="0" applyFont="1" applyFill="1" applyBorder="1"/>
    <xf numFmtId="0" fontId="3" fillId="8" borderId="9" xfId="0" applyFont="1" applyFill="1" applyBorder="1" applyAlignment="1"/>
    <xf numFmtId="0" fontId="3" fillId="8" borderId="0" xfId="0" applyFont="1" applyFill="1" applyBorder="1" applyAlignment="1"/>
    <xf numFmtId="0" fontId="10" fillId="8" borderId="9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3" fillId="8" borderId="9" xfId="0" applyFont="1" applyFill="1" applyBorder="1"/>
    <xf numFmtId="164" fontId="3" fillId="8" borderId="0" xfId="0" applyNumberFormat="1" applyFont="1" applyFill="1" applyBorder="1" applyAlignment="1">
      <alignment horizontal="center"/>
    </xf>
    <xf numFmtId="0" fontId="3" fillId="8" borderId="0" xfId="0" applyFont="1" applyFill="1" applyBorder="1"/>
    <xf numFmtId="0" fontId="3" fillId="8" borderId="6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" fillId="8" borderId="0" xfId="0" applyFont="1" applyFill="1" applyBorder="1" applyAlignment="1">
      <alignment horizontal="center"/>
    </xf>
    <xf numFmtId="0" fontId="3" fillId="8" borderId="9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0" xfId="0" applyFont="1" applyFill="1" applyBorder="1" applyAlignment="1">
      <alignment horizontal="center"/>
    </xf>
    <xf numFmtId="0" fontId="3" fillId="8" borderId="13" xfId="0" applyFont="1" applyFill="1" applyBorder="1"/>
    <xf numFmtId="0" fontId="3" fillId="8" borderId="11" xfId="0" applyFont="1" applyFill="1" applyBorder="1"/>
    <xf numFmtId="0" fontId="3" fillId="8" borderId="13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3" fillId="8" borderId="12" xfId="0" applyFont="1" applyFill="1" applyBorder="1"/>
    <xf numFmtId="0" fontId="3" fillId="8" borderId="6" xfId="0" applyFont="1" applyFill="1" applyBorder="1"/>
    <xf numFmtId="0" fontId="3" fillId="8" borderId="7" xfId="0" applyFont="1" applyFill="1" applyBorder="1"/>
    <xf numFmtId="0" fontId="4" fillId="8" borderId="9" xfId="0" applyFont="1" applyFill="1" applyBorder="1"/>
    <xf numFmtId="0" fontId="4" fillId="8" borderId="0" xfId="0" applyFont="1" applyFill="1" applyBorder="1"/>
    <xf numFmtId="0" fontId="4" fillId="8" borderId="0" xfId="0" applyFont="1" applyFill="1" applyBorder="1" applyAlignment="1"/>
    <xf numFmtId="0" fontId="4" fillId="8" borderId="10" xfId="0" applyFont="1" applyFill="1" applyBorder="1"/>
    <xf numFmtId="0" fontId="3" fillId="8" borderId="0" xfId="0" applyFont="1" applyFill="1"/>
    <xf numFmtId="0" fontId="8" fillId="8" borderId="9" xfId="0" applyFont="1" applyFill="1" applyBorder="1"/>
    <xf numFmtId="0" fontId="8" fillId="8" borderId="0" xfId="0" applyFont="1" applyFill="1" applyBorder="1"/>
    <xf numFmtId="0" fontId="8" fillId="8" borderId="0" xfId="0" applyFont="1" applyFill="1"/>
    <xf numFmtId="0" fontId="8" fillId="8" borderId="6" xfId="0" applyFont="1" applyFill="1" applyBorder="1" applyAlignment="1">
      <alignment horizontal="center"/>
    </xf>
    <xf numFmtId="0" fontId="8" fillId="8" borderId="7" xfId="0" applyFont="1" applyFill="1" applyBorder="1" applyAlignment="1">
      <alignment horizontal="center"/>
    </xf>
    <xf numFmtId="0" fontId="8" fillId="8" borderId="8" xfId="0" applyFont="1" applyFill="1" applyBorder="1" applyAlignment="1">
      <alignment horizontal="center"/>
    </xf>
    <xf numFmtId="0" fontId="8" fillId="8" borderId="10" xfId="0" applyFont="1" applyFill="1" applyBorder="1"/>
    <xf numFmtId="0" fontId="8" fillId="8" borderId="0" xfId="0" applyFont="1" applyFill="1" applyBorder="1" applyAlignment="1">
      <alignment horizontal="center"/>
    </xf>
    <xf numFmtId="0" fontId="8" fillId="8" borderId="9" xfId="0" applyFont="1" applyFill="1" applyBorder="1" applyAlignment="1">
      <alignment horizontal="center"/>
    </xf>
    <xf numFmtId="0" fontId="8" fillId="8" borderId="10" xfId="0" applyFont="1" applyFill="1" applyBorder="1" applyAlignment="1">
      <alignment horizontal="center"/>
    </xf>
    <xf numFmtId="0" fontId="8" fillId="8" borderId="13" xfId="0" applyFont="1" applyFill="1" applyBorder="1" applyAlignment="1">
      <alignment horizontal="center"/>
    </xf>
    <xf numFmtId="0" fontId="8" fillId="8" borderId="11" xfId="0" applyFont="1" applyFill="1" applyBorder="1" applyAlignment="1">
      <alignment horizontal="center"/>
    </xf>
    <xf numFmtId="0" fontId="8" fillId="8" borderId="12" xfId="0" applyFont="1" applyFill="1" applyBorder="1" applyAlignment="1">
      <alignment horizontal="center"/>
    </xf>
    <xf numFmtId="0" fontId="3" fillId="9" borderId="14" xfId="0" applyFont="1" applyFill="1" applyBorder="1" applyAlignment="1">
      <alignment horizontal="center"/>
    </xf>
    <xf numFmtId="0" fontId="3" fillId="9" borderId="15" xfId="0" applyFont="1" applyFill="1" applyBorder="1" applyAlignment="1">
      <alignment horizontal="center"/>
    </xf>
    <xf numFmtId="0" fontId="5" fillId="9" borderId="15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8" fillId="9" borderId="14" xfId="0" applyFont="1" applyFill="1" applyBorder="1" applyAlignment="1">
      <alignment horizontal="center"/>
    </xf>
    <xf numFmtId="0" fontId="8" fillId="9" borderId="15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3" fillId="11" borderId="0" xfId="0" applyFont="1" applyFill="1" applyBorder="1" applyAlignment="1">
      <alignment horizontal="center"/>
    </xf>
    <xf numFmtId="0" fontId="3" fillId="11" borderId="9" xfId="0" applyFont="1" applyFill="1" applyBorder="1" applyAlignment="1">
      <alignment horizontal="center"/>
    </xf>
    <xf numFmtId="0" fontId="3" fillId="11" borderId="10" xfId="0" applyFont="1" applyFill="1" applyBorder="1" applyAlignment="1">
      <alignment horizontal="center"/>
    </xf>
    <xf numFmtId="0" fontId="6" fillId="12" borderId="9" xfId="0" applyFont="1" applyFill="1" applyBorder="1" applyAlignment="1">
      <alignment horizontal="center" vertical="center"/>
    </xf>
    <xf numFmtId="0" fontId="6" fillId="12" borderId="0" xfId="0" applyFont="1" applyFill="1" applyBorder="1" applyAlignment="1">
      <alignment horizontal="center" vertical="center"/>
    </xf>
    <xf numFmtId="0" fontId="6" fillId="12" borderId="10" xfId="0" applyFont="1" applyFill="1" applyBorder="1" applyAlignment="1">
      <alignment horizontal="center" vertical="center"/>
    </xf>
    <xf numFmtId="0" fontId="6" fillId="12" borderId="13" xfId="0" applyFont="1" applyFill="1" applyBorder="1" applyAlignment="1">
      <alignment horizontal="center" vertical="center"/>
    </xf>
    <xf numFmtId="0" fontId="6" fillId="12" borderId="11" xfId="0" applyFont="1" applyFill="1" applyBorder="1" applyAlignment="1">
      <alignment horizontal="center" vertical="center"/>
    </xf>
    <xf numFmtId="0" fontId="6" fillId="12" borderId="1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164" fontId="3" fillId="5" borderId="0" xfId="0" applyNumberFormat="1" applyFont="1" applyFill="1" applyBorder="1" applyAlignment="1">
      <alignment horizontal="center"/>
    </xf>
    <xf numFmtId="164" fontId="3" fillId="5" borderId="17" xfId="0" applyNumberFormat="1" applyFont="1" applyFill="1" applyBorder="1" applyAlignment="1">
      <alignment horizontal="center"/>
    </xf>
    <xf numFmtId="0" fontId="3" fillId="7" borderId="0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14" fontId="3" fillId="4" borderId="5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7" borderId="9" xfId="0" applyFont="1" applyFill="1" applyBorder="1" applyAlignment="1">
      <alignment horizontal="center"/>
    </xf>
    <xf numFmtId="0" fontId="3" fillId="7" borderId="10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6" borderId="9" xfId="0" applyFont="1" applyFill="1" applyBorder="1" applyAlignment="1"/>
    <xf numFmtId="0" fontId="3" fillId="6" borderId="0" xfId="0" applyFont="1" applyFill="1" applyBorder="1" applyAlignment="1"/>
    <xf numFmtId="0" fontId="3" fillId="6" borderId="10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7" borderId="13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17" xfId="0" applyFont="1" applyFill="1" applyBorder="1" applyAlignment="1">
      <alignment horizontal="center"/>
    </xf>
    <xf numFmtId="0" fontId="8" fillId="4" borderId="18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2" fontId="8" fillId="4" borderId="19" xfId="0" applyNumberFormat="1" applyFont="1" applyFill="1" applyBorder="1" applyAlignment="1">
      <alignment horizontal="right"/>
    </xf>
    <xf numFmtId="2" fontId="8" fillId="4" borderId="20" xfId="0" applyNumberFormat="1" applyFont="1" applyFill="1" applyBorder="1" applyAlignment="1">
      <alignment horizontal="left"/>
    </xf>
    <xf numFmtId="0" fontId="3" fillId="5" borderId="3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9" fillId="9" borderId="3" xfId="1" applyFont="1" applyFill="1" applyBorder="1" applyAlignment="1">
      <alignment horizontal="left"/>
    </xf>
    <xf numFmtId="0" fontId="9" fillId="9" borderId="5" xfId="1" applyFont="1" applyFill="1" applyBorder="1" applyAlignment="1">
      <alignment horizontal="left"/>
    </xf>
    <xf numFmtId="0" fontId="9" fillId="4" borderId="3" xfId="2" applyFont="1" applyFill="1" applyBorder="1" applyAlignment="1">
      <alignment horizontal="left"/>
    </xf>
    <xf numFmtId="0" fontId="9" fillId="4" borderId="5" xfId="2" applyFont="1" applyFill="1" applyBorder="1" applyAlignment="1">
      <alignment horizontal="left"/>
    </xf>
    <xf numFmtId="0" fontId="7" fillId="10" borderId="3" xfId="0" applyFont="1" applyFill="1" applyBorder="1" applyAlignment="1">
      <alignment horizontal="center"/>
    </xf>
    <xf numFmtId="0" fontId="7" fillId="10" borderId="5" xfId="0" applyFont="1" applyFill="1" applyBorder="1" applyAlignment="1">
      <alignment horizontal="center"/>
    </xf>
    <xf numFmtId="0" fontId="7" fillId="10" borderId="4" xfId="0" applyFont="1" applyFill="1" applyBorder="1" applyAlignment="1">
      <alignment horizontal="center"/>
    </xf>
    <xf numFmtId="0" fontId="11" fillId="9" borderId="4" xfId="1" applyFont="1" applyFill="1" applyBorder="1" applyAlignment="1">
      <alignment horizontal="left"/>
    </xf>
    <xf numFmtId="0" fontId="12" fillId="4" borderId="4" xfId="2" applyFont="1" applyFill="1" applyBorder="1" applyAlignment="1">
      <alignment horizontal="left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" Type="http://schemas.openxmlformats.org/officeDocument/2006/relationships/image" Target="../media/image3.jp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g"/><Relationship Id="rId2" Type="http://schemas.openxmlformats.org/officeDocument/2006/relationships/image" Target="../media/image2.jpg"/><Relationship Id="rId16" Type="http://schemas.openxmlformats.org/officeDocument/2006/relationships/image" Target="../media/image16.jpeg"/><Relationship Id="rId1" Type="http://schemas.openxmlformats.org/officeDocument/2006/relationships/image" Target="../media/image1.jp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0.emf"/><Relationship Id="rId1" Type="http://schemas.openxmlformats.org/officeDocument/2006/relationships/image" Target="../media/image19.png"/><Relationship Id="rId4" Type="http://schemas.openxmlformats.org/officeDocument/2006/relationships/image" Target="../media/image22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121920</xdr:colOff>
      <xdr:row>1</xdr:row>
      <xdr:rowOff>22860</xdr:rowOff>
    </xdr:from>
    <xdr:to>
      <xdr:col>13</xdr:col>
      <xdr:colOff>708138</xdr:colOff>
      <xdr:row>1</xdr:row>
      <xdr:rowOff>617220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9520" y="205740"/>
          <a:ext cx="586218" cy="594360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2</xdr:row>
      <xdr:rowOff>30480</xdr:rowOff>
    </xdr:from>
    <xdr:to>
      <xdr:col>13</xdr:col>
      <xdr:colOff>701040</xdr:colOff>
      <xdr:row>2</xdr:row>
      <xdr:rowOff>617220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1900" y="845820"/>
          <a:ext cx="586740" cy="586740"/>
        </a:xfrm>
        <a:prstGeom prst="rect">
          <a:avLst/>
        </a:prstGeom>
      </xdr:spPr>
    </xdr:pic>
    <xdr:clientData/>
  </xdr:twoCellAnchor>
  <xdr:twoCellAnchor editAs="oneCell">
    <xdr:from>
      <xdr:col>13</xdr:col>
      <xdr:colOff>160020</xdr:colOff>
      <xdr:row>3</xdr:row>
      <xdr:rowOff>30480</xdr:rowOff>
    </xdr:from>
    <xdr:to>
      <xdr:col>13</xdr:col>
      <xdr:colOff>656216</xdr:colOff>
      <xdr:row>3</xdr:row>
      <xdr:rowOff>617220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7620" y="1478280"/>
          <a:ext cx="496196" cy="586740"/>
        </a:xfrm>
        <a:prstGeom prst="rect">
          <a:avLst/>
        </a:prstGeom>
      </xdr:spPr>
    </xdr:pic>
    <xdr:clientData/>
  </xdr:twoCellAnchor>
  <xdr:twoCellAnchor editAs="oneCell">
    <xdr:from>
      <xdr:col>13</xdr:col>
      <xdr:colOff>152399</xdr:colOff>
      <xdr:row>4</xdr:row>
      <xdr:rowOff>30480</xdr:rowOff>
    </xdr:from>
    <xdr:to>
      <xdr:col>13</xdr:col>
      <xdr:colOff>709700</xdr:colOff>
      <xdr:row>4</xdr:row>
      <xdr:rowOff>601980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29999" y="2110740"/>
          <a:ext cx="557301" cy="5715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167640</xdr:colOff>
      <xdr:row>5</xdr:row>
      <xdr:rowOff>38064</xdr:rowOff>
    </xdr:from>
    <xdr:to>
      <xdr:col>13</xdr:col>
      <xdr:colOff>731520</xdr:colOff>
      <xdr:row>5</xdr:row>
      <xdr:rowOff>600998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5240" y="2750784"/>
          <a:ext cx="563880" cy="562934"/>
        </a:xfrm>
        <a:prstGeom prst="rect">
          <a:avLst/>
        </a:prstGeom>
      </xdr:spPr>
    </xdr:pic>
    <xdr:clientData/>
  </xdr:twoCellAnchor>
  <xdr:twoCellAnchor editAs="oneCell">
    <xdr:from>
      <xdr:col>13</xdr:col>
      <xdr:colOff>151308</xdr:colOff>
      <xdr:row>6</xdr:row>
      <xdr:rowOff>38101</xdr:rowOff>
    </xdr:from>
    <xdr:to>
      <xdr:col>13</xdr:col>
      <xdr:colOff>724362</xdr:colOff>
      <xdr:row>6</xdr:row>
      <xdr:rowOff>579120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28908" y="4015741"/>
          <a:ext cx="573054" cy="541019"/>
        </a:xfrm>
        <a:prstGeom prst="rect">
          <a:avLst/>
        </a:prstGeom>
      </xdr:spPr>
    </xdr:pic>
    <xdr:clientData/>
  </xdr:twoCellAnchor>
  <xdr:twoCellAnchor editAs="oneCell">
    <xdr:from>
      <xdr:col>13</xdr:col>
      <xdr:colOff>135005</xdr:colOff>
      <xdr:row>7</xdr:row>
      <xdr:rowOff>38100</xdr:rowOff>
    </xdr:from>
    <xdr:to>
      <xdr:col>13</xdr:col>
      <xdr:colOff>685799</xdr:colOff>
      <xdr:row>7</xdr:row>
      <xdr:rowOff>586740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2605" y="4648200"/>
          <a:ext cx="550794" cy="548640"/>
        </a:xfrm>
        <a:prstGeom prst="rect">
          <a:avLst/>
        </a:prstGeom>
      </xdr:spPr>
    </xdr:pic>
    <xdr:clientData/>
  </xdr:twoCellAnchor>
  <xdr:twoCellAnchor editAs="oneCell">
    <xdr:from>
      <xdr:col>13</xdr:col>
      <xdr:colOff>148822</xdr:colOff>
      <xdr:row>8</xdr:row>
      <xdr:rowOff>53340</xdr:rowOff>
    </xdr:from>
    <xdr:to>
      <xdr:col>13</xdr:col>
      <xdr:colOff>655320</xdr:colOff>
      <xdr:row>8</xdr:row>
      <xdr:rowOff>586740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26422" y="5295900"/>
          <a:ext cx="506498" cy="533400"/>
        </a:xfrm>
        <a:prstGeom prst="rect">
          <a:avLst/>
        </a:prstGeom>
      </xdr:spPr>
    </xdr:pic>
    <xdr:clientData/>
  </xdr:twoCellAnchor>
  <xdr:twoCellAnchor editAs="oneCell">
    <xdr:from>
      <xdr:col>13</xdr:col>
      <xdr:colOff>182880</xdr:colOff>
      <xdr:row>9</xdr:row>
      <xdr:rowOff>53340</xdr:rowOff>
    </xdr:from>
    <xdr:to>
      <xdr:col>13</xdr:col>
      <xdr:colOff>673525</xdr:colOff>
      <xdr:row>9</xdr:row>
      <xdr:rowOff>609600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0480" y="5928360"/>
          <a:ext cx="490645" cy="556260"/>
        </a:xfrm>
        <a:prstGeom prst="rect">
          <a:avLst/>
        </a:prstGeom>
      </xdr:spPr>
    </xdr:pic>
    <xdr:clientData/>
  </xdr:twoCellAnchor>
  <xdr:twoCellAnchor editAs="oneCell">
    <xdr:from>
      <xdr:col>13</xdr:col>
      <xdr:colOff>211634</xdr:colOff>
      <xdr:row>10</xdr:row>
      <xdr:rowOff>53340</xdr:rowOff>
    </xdr:from>
    <xdr:to>
      <xdr:col>13</xdr:col>
      <xdr:colOff>662940</xdr:colOff>
      <xdr:row>10</xdr:row>
      <xdr:rowOff>583314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89234" y="6560820"/>
          <a:ext cx="451306" cy="529974"/>
        </a:xfrm>
        <a:prstGeom prst="rect">
          <a:avLst/>
        </a:prstGeom>
      </xdr:spPr>
    </xdr:pic>
    <xdr:clientData/>
  </xdr:twoCellAnchor>
  <xdr:twoCellAnchor editAs="oneCell">
    <xdr:from>
      <xdr:col>13</xdr:col>
      <xdr:colOff>196778</xdr:colOff>
      <xdr:row>11</xdr:row>
      <xdr:rowOff>38100</xdr:rowOff>
    </xdr:from>
    <xdr:to>
      <xdr:col>13</xdr:col>
      <xdr:colOff>624840</xdr:colOff>
      <xdr:row>11</xdr:row>
      <xdr:rowOff>609600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74378" y="6545580"/>
          <a:ext cx="428062" cy="571500"/>
        </a:xfrm>
        <a:prstGeom prst="rect">
          <a:avLst/>
        </a:prstGeom>
      </xdr:spPr>
    </xdr:pic>
    <xdr:clientData/>
  </xdr:twoCellAnchor>
  <xdr:twoCellAnchor editAs="oneCell">
    <xdr:from>
      <xdr:col>13</xdr:col>
      <xdr:colOff>228599</xdr:colOff>
      <xdr:row>12</xdr:row>
      <xdr:rowOff>53340</xdr:rowOff>
    </xdr:from>
    <xdr:to>
      <xdr:col>13</xdr:col>
      <xdr:colOff>632458</xdr:colOff>
      <xdr:row>12</xdr:row>
      <xdr:rowOff>609016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06199" y="7193280"/>
          <a:ext cx="403859" cy="555676"/>
        </a:xfrm>
        <a:prstGeom prst="rect">
          <a:avLst/>
        </a:prstGeom>
      </xdr:spPr>
    </xdr:pic>
    <xdr:clientData/>
  </xdr:twoCellAnchor>
  <xdr:twoCellAnchor editAs="oneCell">
    <xdr:from>
      <xdr:col>13</xdr:col>
      <xdr:colOff>108172</xdr:colOff>
      <xdr:row>14</xdr:row>
      <xdr:rowOff>38100</xdr:rowOff>
    </xdr:from>
    <xdr:to>
      <xdr:col>13</xdr:col>
      <xdr:colOff>617219</xdr:colOff>
      <xdr:row>14</xdr:row>
      <xdr:rowOff>609600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5772" y="8442960"/>
          <a:ext cx="509047" cy="5715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103151</xdr:colOff>
      <xdr:row>16</xdr:row>
      <xdr:rowOff>45720</xdr:rowOff>
    </xdr:from>
    <xdr:to>
      <xdr:col>13</xdr:col>
      <xdr:colOff>678181</xdr:colOff>
      <xdr:row>16</xdr:row>
      <xdr:rowOff>600306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0751" y="9715500"/>
          <a:ext cx="575030" cy="554586"/>
        </a:xfrm>
        <a:prstGeom prst="rect">
          <a:avLst/>
        </a:prstGeom>
      </xdr:spPr>
    </xdr:pic>
    <xdr:clientData/>
  </xdr:twoCellAnchor>
  <xdr:twoCellAnchor editAs="oneCell">
    <xdr:from>
      <xdr:col>13</xdr:col>
      <xdr:colOff>121444</xdr:colOff>
      <xdr:row>15</xdr:row>
      <xdr:rowOff>53340</xdr:rowOff>
    </xdr:from>
    <xdr:to>
      <xdr:col>13</xdr:col>
      <xdr:colOff>678180</xdr:colOff>
      <xdr:row>15</xdr:row>
      <xdr:rowOff>609600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9044" y="9090660"/>
          <a:ext cx="556736" cy="556260"/>
        </a:xfrm>
        <a:prstGeom prst="rect">
          <a:avLst/>
        </a:prstGeom>
      </xdr:spPr>
    </xdr:pic>
    <xdr:clientData/>
  </xdr:twoCellAnchor>
  <xdr:twoCellAnchor editAs="oneCell">
    <xdr:from>
      <xdr:col>13</xdr:col>
      <xdr:colOff>123270</xdr:colOff>
      <xdr:row>17</xdr:row>
      <xdr:rowOff>60960</xdr:rowOff>
    </xdr:from>
    <xdr:to>
      <xdr:col>13</xdr:col>
      <xdr:colOff>685800</xdr:colOff>
      <xdr:row>17</xdr:row>
      <xdr:rowOff>609600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00870" y="10363200"/>
          <a:ext cx="562530" cy="548640"/>
        </a:xfrm>
        <a:prstGeom prst="rect">
          <a:avLst/>
        </a:prstGeom>
      </xdr:spPr>
    </xdr:pic>
    <xdr:clientData/>
  </xdr:twoCellAnchor>
  <xdr:twoCellAnchor editAs="oneCell">
    <xdr:from>
      <xdr:col>13</xdr:col>
      <xdr:colOff>162725</xdr:colOff>
      <xdr:row>18</xdr:row>
      <xdr:rowOff>30481</xdr:rowOff>
    </xdr:from>
    <xdr:to>
      <xdr:col>13</xdr:col>
      <xdr:colOff>701039</xdr:colOff>
      <xdr:row>18</xdr:row>
      <xdr:rowOff>594361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0325" y="10965181"/>
          <a:ext cx="538314" cy="563880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190501</xdr:colOff>
      <xdr:row>13</xdr:row>
      <xdr:rowOff>45720</xdr:rowOff>
    </xdr:from>
    <xdr:to>
      <xdr:col>13</xdr:col>
      <xdr:colOff>640081</xdr:colOff>
      <xdr:row>13</xdr:row>
      <xdr:rowOff>594109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8101" y="7818120"/>
          <a:ext cx="449580" cy="5483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22860</xdr:colOff>
      <xdr:row>25</xdr:row>
      <xdr:rowOff>22860</xdr:rowOff>
    </xdr:from>
    <xdr:to>
      <xdr:col>18</xdr:col>
      <xdr:colOff>518160</xdr:colOff>
      <xdr:row>27</xdr:row>
      <xdr:rowOff>251460</xdr:rowOff>
    </xdr:to>
    <xdr:pic>
      <xdr:nvPicPr>
        <xdr:cNvPr id="5" name="Picture 4" descr="80+ Hariom Name Signature Style Ideas | Get eSignatur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6012180"/>
          <a:ext cx="2118360" cy="746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</xdr:colOff>
          <xdr:row>8</xdr:row>
          <xdr:rowOff>129540</xdr:rowOff>
        </xdr:from>
        <xdr:to>
          <xdr:col>19</xdr:col>
          <xdr:colOff>2650</xdr:colOff>
          <xdr:row>13</xdr:row>
          <xdr:rowOff>106680</xdr:rowOff>
        </xdr:to>
        <xdr:pic>
          <xdr:nvPicPr>
            <xdr:cNvPr id="6" name="Picture 5"/>
            <xdr:cNvPicPr>
              <a:picLocks noChangeAspect="1"/>
              <a:extLst>
                <a:ext uri="{84589F7E-364E-4C9E-8A38-B11213B215E9}">
                  <a14:cameraTool cellRange="picture" spid="_x0000_s2072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8473440" y="2011680"/>
              <a:ext cx="1145650" cy="1188720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 editAs="oneCell">
    <xdr:from>
      <xdr:col>15</xdr:col>
      <xdr:colOff>535738</xdr:colOff>
      <xdr:row>15</xdr:row>
      <xdr:rowOff>167147</xdr:rowOff>
    </xdr:from>
    <xdr:to>
      <xdr:col>18</xdr:col>
      <xdr:colOff>175260</xdr:colOff>
      <xdr:row>20</xdr:row>
      <xdr:rowOff>205740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2858" y="3390407"/>
          <a:ext cx="1262582" cy="1303513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</xdr:colOff>
      <xdr:row>1</xdr:row>
      <xdr:rowOff>0</xdr:rowOff>
    </xdr:from>
    <xdr:to>
      <xdr:col>20</xdr:col>
      <xdr:colOff>7620</xdr:colOff>
      <xdr:row>6</xdr:row>
      <xdr:rowOff>320040</xdr:rowOff>
    </xdr:to>
    <xdr:pic>
      <xdr:nvPicPr>
        <xdr:cNvPr id="10" name="Picture 9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5" t="193" r="-228" b="65347"/>
        <a:stretch/>
      </xdr:blipFill>
      <xdr:spPr>
        <a:xfrm>
          <a:off x="45720" y="22860"/>
          <a:ext cx="9745980" cy="1493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10" workbookViewId="0">
      <selection activeCell="H4" sqref="H4"/>
    </sheetView>
  </sheetViews>
  <sheetFormatPr defaultRowHeight="14.4" x14ac:dyDescent="0.3"/>
  <cols>
    <col min="1" max="1" width="14.77734375" style="4" bestFit="1" customWidth="1"/>
    <col min="2" max="2" width="9.109375" style="4" bestFit="1" customWidth="1"/>
    <col min="3" max="3" width="16.6640625" style="4" bestFit="1" customWidth="1"/>
    <col min="4" max="4" width="12.88671875" style="4" bestFit="1" customWidth="1"/>
    <col min="5" max="5" width="17" style="4" bestFit="1" customWidth="1"/>
    <col min="6" max="6" width="11.88671875" style="4" bestFit="1" customWidth="1"/>
    <col min="7" max="7" width="7.88671875" style="4" bestFit="1" customWidth="1"/>
    <col min="8" max="8" width="15" style="4" bestFit="1" customWidth="1"/>
    <col min="9" max="9" width="12.88671875" style="4" bestFit="1" customWidth="1"/>
    <col min="10" max="10" width="8" style="4" bestFit="1" customWidth="1"/>
    <col min="11" max="11" width="9.33203125" style="4" bestFit="1" customWidth="1"/>
    <col min="12" max="12" width="14.109375" style="4" bestFit="1" customWidth="1"/>
    <col min="13" max="13" width="14.88671875" style="4" bestFit="1" customWidth="1"/>
    <col min="14" max="14" width="11.33203125" style="4" customWidth="1"/>
    <col min="15" max="16384" width="8.88671875" style="4"/>
  </cols>
  <sheetData>
    <row r="1" spans="1:1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49.8" customHeight="1" x14ac:dyDescent="0.3">
      <c r="A2" s="3" t="s">
        <v>14</v>
      </c>
      <c r="B2" s="3" t="s">
        <v>41</v>
      </c>
      <c r="C2" s="3" t="s">
        <v>89</v>
      </c>
      <c r="D2" s="3" t="s">
        <v>43</v>
      </c>
      <c r="E2" s="3" t="s">
        <v>88</v>
      </c>
      <c r="F2" s="5">
        <v>37388</v>
      </c>
      <c r="G2" s="3">
        <v>70</v>
      </c>
      <c r="H2" s="3">
        <v>71</v>
      </c>
      <c r="I2" s="3">
        <v>72</v>
      </c>
      <c r="J2" s="3">
        <v>73</v>
      </c>
      <c r="K2" s="3">
        <v>74</v>
      </c>
      <c r="L2" s="3">
        <v>75</v>
      </c>
      <c r="M2" s="3">
        <v>76</v>
      </c>
      <c r="N2" s="3"/>
    </row>
    <row r="3" spans="1:14" ht="49.8" customHeight="1" x14ac:dyDescent="0.3">
      <c r="A3" s="3" t="s">
        <v>15</v>
      </c>
      <c r="B3" s="3" t="s">
        <v>39</v>
      </c>
      <c r="C3" s="3" t="s">
        <v>33</v>
      </c>
      <c r="D3" s="3" t="s">
        <v>44</v>
      </c>
      <c r="E3" s="3" t="s">
        <v>45</v>
      </c>
      <c r="F3" s="5">
        <v>37055</v>
      </c>
      <c r="G3" s="3">
        <v>71</v>
      </c>
      <c r="H3" s="3">
        <v>72</v>
      </c>
      <c r="I3" s="3">
        <v>55</v>
      </c>
      <c r="J3" s="3">
        <v>35</v>
      </c>
      <c r="K3" s="3">
        <v>37</v>
      </c>
      <c r="L3" s="3">
        <v>59</v>
      </c>
      <c r="M3" s="3">
        <v>56</v>
      </c>
      <c r="N3" s="3"/>
    </row>
    <row r="4" spans="1:14" ht="49.8" customHeight="1" x14ac:dyDescent="0.3">
      <c r="A4" s="3" t="s">
        <v>16</v>
      </c>
      <c r="B4" s="3" t="s">
        <v>40</v>
      </c>
      <c r="C4" s="3" t="s">
        <v>34</v>
      </c>
      <c r="D4" s="3" t="s">
        <v>46</v>
      </c>
      <c r="E4" s="3" t="s">
        <v>47</v>
      </c>
      <c r="F4" s="5">
        <v>36650</v>
      </c>
      <c r="G4" s="3">
        <v>72</v>
      </c>
      <c r="H4" s="3">
        <v>73</v>
      </c>
      <c r="I4" s="3">
        <v>46</v>
      </c>
      <c r="J4" s="3">
        <v>36</v>
      </c>
      <c r="K4" s="3">
        <v>38</v>
      </c>
      <c r="L4" s="3">
        <v>60</v>
      </c>
      <c r="M4" s="3">
        <v>37</v>
      </c>
      <c r="N4" s="3"/>
    </row>
    <row r="5" spans="1:14" ht="49.8" customHeight="1" x14ac:dyDescent="0.3">
      <c r="A5" s="3" t="s">
        <v>17</v>
      </c>
      <c r="B5" s="3" t="s">
        <v>41</v>
      </c>
      <c r="C5" s="3" t="s">
        <v>48</v>
      </c>
      <c r="D5" s="3" t="s">
        <v>49</v>
      </c>
      <c r="E5" s="3" t="s">
        <v>50</v>
      </c>
      <c r="F5" s="5">
        <v>37950</v>
      </c>
      <c r="G5" s="3">
        <v>73</v>
      </c>
      <c r="H5" s="3">
        <v>74</v>
      </c>
      <c r="I5" s="3">
        <v>47</v>
      </c>
      <c r="J5" s="3">
        <v>37</v>
      </c>
      <c r="K5" s="3">
        <v>39</v>
      </c>
      <c r="L5" s="3">
        <v>61</v>
      </c>
      <c r="M5" s="3">
        <v>38</v>
      </c>
      <c r="N5" s="3"/>
    </row>
    <row r="6" spans="1:14" ht="49.8" customHeight="1" x14ac:dyDescent="0.3">
      <c r="A6" s="3" t="s">
        <v>18</v>
      </c>
      <c r="B6" s="3" t="s">
        <v>42</v>
      </c>
      <c r="C6" s="3" t="s">
        <v>86</v>
      </c>
      <c r="D6" s="3" t="s">
        <v>52</v>
      </c>
      <c r="E6" s="3" t="s">
        <v>51</v>
      </c>
      <c r="F6" s="5">
        <v>37262</v>
      </c>
      <c r="G6" s="3">
        <v>74</v>
      </c>
      <c r="H6" s="3">
        <v>75</v>
      </c>
      <c r="I6" s="3">
        <v>48</v>
      </c>
      <c r="J6" s="3">
        <v>38</v>
      </c>
      <c r="K6" s="3">
        <v>40</v>
      </c>
      <c r="L6" s="3">
        <v>62</v>
      </c>
      <c r="M6" s="3">
        <v>39</v>
      </c>
      <c r="N6" s="3"/>
    </row>
    <row r="7" spans="1:14" ht="49.8" customHeight="1" x14ac:dyDescent="0.3">
      <c r="A7" s="3" t="s">
        <v>19</v>
      </c>
      <c r="B7" s="3" t="s">
        <v>39</v>
      </c>
      <c r="C7" s="3" t="s">
        <v>87</v>
      </c>
      <c r="D7" s="3" t="s">
        <v>53</v>
      </c>
      <c r="E7" s="3" t="s">
        <v>54</v>
      </c>
      <c r="F7" s="5">
        <v>37394</v>
      </c>
      <c r="G7" s="3">
        <v>76</v>
      </c>
      <c r="H7" s="3">
        <v>77</v>
      </c>
      <c r="I7" s="3">
        <v>50</v>
      </c>
      <c r="J7" s="3">
        <v>40</v>
      </c>
      <c r="K7" s="3">
        <v>42</v>
      </c>
      <c r="L7" s="3">
        <v>64</v>
      </c>
      <c r="M7" s="3">
        <v>41</v>
      </c>
      <c r="N7" s="3"/>
    </row>
    <row r="8" spans="1:14" ht="49.8" customHeight="1" x14ac:dyDescent="0.3">
      <c r="A8" s="3" t="s">
        <v>20</v>
      </c>
      <c r="B8" s="3" t="s">
        <v>40</v>
      </c>
      <c r="C8" s="6" t="s">
        <v>79</v>
      </c>
      <c r="D8" s="6" t="s">
        <v>55</v>
      </c>
      <c r="E8" s="3" t="s">
        <v>67</v>
      </c>
      <c r="F8" s="5">
        <v>37395</v>
      </c>
      <c r="G8" s="3">
        <v>77</v>
      </c>
      <c r="H8" s="3">
        <v>78</v>
      </c>
      <c r="I8" s="3">
        <v>51</v>
      </c>
      <c r="J8" s="3">
        <v>41</v>
      </c>
      <c r="K8" s="3">
        <v>43</v>
      </c>
      <c r="L8" s="3">
        <v>65</v>
      </c>
      <c r="M8" s="3">
        <v>42</v>
      </c>
      <c r="N8" s="3"/>
    </row>
    <row r="9" spans="1:14" ht="49.8" customHeight="1" x14ac:dyDescent="0.3">
      <c r="A9" s="3" t="s">
        <v>21</v>
      </c>
      <c r="B9" s="3" t="s">
        <v>41</v>
      </c>
      <c r="C9" s="6" t="s">
        <v>80</v>
      </c>
      <c r="D9" s="6" t="s">
        <v>56</v>
      </c>
      <c r="E9" s="3" t="s">
        <v>68</v>
      </c>
      <c r="F9" s="5">
        <v>37984</v>
      </c>
      <c r="G9" s="3">
        <v>78</v>
      </c>
      <c r="H9" s="3">
        <v>79</v>
      </c>
      <c r="I9" s="3">
        <v>52</v>
      </c>
      <c r="J9" s="3">
        <v>42</v>
      </c>
      <c r="K9" s="3">
        <v>44</v>
      </c>
      <c r="L9" s="3">
        <v>66</v>
      </c>
      <c r="M9" s="3">
        <v>43</v>
      </c>
      <c r="N9" s="3"/>
    </row>
    <row r="10" spans="1:14" ht="49.8" customHeight="1" x14ac:dyDescent="0.3">
      <c r="A10" s="3" t="s">
        <v>22</v>
      </c>
      <c r="B10" s="3" t="s">
        <v>42</v>
      </c>
      <c r="C10" s="6" t="s">
        <v>38</v>
      </c>
      <c r="D10" s="6" t="s">
        <v>57</v>
      </c>
      <c r="E10" s="3" t="s">
        <v>69</v>
      </c>
      <c r="F10" s="5">
        <v>38432</v>
      </c>
      <c r="G10" s="3">
        <v>79</v>
      </c>
      <c r="H10" s="3">
        <v>80</v>
      </c>
      <c r="I10" s="3">
        <v>53</v>
      </c>
      <c r="J10" s="3">
        <v>43</v>
      </c>
      <c r="K10" s="3">
        <v>45</v>
      </c>
      <c r="L10" s="3">
        <v>67</v>
      </c>
      <c r="M10" s="3">
        <v>44</v>
      </c>
      <c r="N10" s="3"/>
    </row>
    <row r="11" spans="1:14" ht="49.8" customHeight="1" x14ac:dyDescent="0.3">
      <c r="A11" s="3" t="s">
        <v>23</v>
      </c>
      <c r="B11" s="3" t="s">
        <v>41</v>
      </c>
      <c r="C11" s="6" t="s">
        <v>81</v>
      </c>
      <c r="D11" s="6" t="s">
        <v>58</v>
      </c>
      <c r="E11" s="3" t="s">
        <v>70</v>
      </c>
      <c r="F11" s="5">
        <v>37459</v>
      </c>
      <c r="G11" s="3">
        <v>80</v>
      </c>
      <c r="H11" s="3">
        <v>81</v>
      </c>
      <c r="I11" s="3">
        <v>54</v>
      </c>
      <c r="J11" s="3">
        <v>44</v>
      </c>
      <c r="K11" s="3">
        <v>46</v>
      </c>
      <c r="L11" s="3">
        <v>68</v>
      </c>
      <c r="M11" s="3">
        <v>45</v>
      </c>
      <c r="N11" s="3"/>
    </row>
    <row r="12" spans="1:14" ht="49.8" customHeight="1" x14ac:dyDescent="0.3">
      <c r="A12" s="3" t="s">
        <v>24</v>
      </c>
      <c r="B12" s="3" t="s">
        <v>39</v>
      </c>
      <c r="C12" s="6" t="s">
        <v>82</v>
      </c>
      <c r="D12" s="6" t="s">
        <v>59</v>
      </c>
      <c r="E12" s="3" t="s">
        <v>71</v>
      </c>
      <c r="F12" s="5">
        <v>36526</v>
      </c>
      <c r="G12" s="3">
        <v>81</v>
      </c>
      <c r="H12" s="3">
        <v>40</v>
      </c>
      <c r="I12" s="3">
        <v>55</v>
      </c>
      <c r="J12" s="3">
        <v>45</v>
      </c>
      <c r="K12" s="3">
        <v>47</v>
      </c>
      <c r="L12" s="3">
        <v>69</v>
      </c>
      <c r="M12" s="3">
        <v>46</v>
      </c>
      <c r="N12" s="3"/>
    </row>
    <row r="13" spans="1:14" ht="49.8" customHeight="1" x14ac:dyDescent="0.3">
      <c r="A13" s="3" t="s">
        <v>25</v>
      </c>
      <c r="B13" s="3" t="s">
        <v>40</v>
      </c>
      <c r="C13" s="6" t="s">
        <v>83</v>
      </c>
      <c r="D13" s="6" t="s">
        <v>60</v>
      </c>
      <c r="E13" s="3" t="s">
        <v>72</v>
      </c>
      <c r="F13" s="5">
        <v>37388</v>
      </c>
      <c r="G13" s="3">
        <v>82</v>
      </c>
      <c r="H13" s="3">
        <v>83</v>
      </c>
      <c r="I13" s="3">
        <v>56</v>
      </c>
      <c r="J13" s="3">
        <v>46</v>
      </c>
      <c r="K13" s="3">
        <v>48</v>
      </c>
      <c r="L13" s="3">
        <v>70</v>
      </c>
      <c r="M13" s="3">
        <v>47</v>
      </c>
      <c r="N13" s="3"/>
    </row>
    <row r="14" spans="1:14" ht="49.8" customHeight="1" x14ac:dyDescent="0.3">
      <c r="A14" s="3" t="s">
        <v>26</v>
      </c>
      <c r="B14" s="3" t="s">
        <v>41</v>
      </c>
      <c r="C14" s="6" t="s">
        <v>32</v>
      </c>
      <c r="D14" s="6" t="s">
        <v>61</v>
      </c>
      <c r="E14" s="3" t="s">
        <v>73</v>
      </c>
      <c r="F14" s="5">
        <v>37055</v>
      </c>
      <c r="G14" s="3">
        <v>25</v>
      </c>
      <c r="H14" s="3">
        <v>84</v>
      </c>
      <c r="I14" s="3">
        <v>57</v>
      </c>
      <c r="J14" s="3">
        <v>47</v>
      </c>
      <c r="K14" s="3">
        <v>49</v>
      </c>
      <c r="L14" s="3">
        <v>71</v>
      </c>
      <c r="M14" s="3">
        <v>48</v>
      </c>
      <c r="N14" s="3"/>
    </row>
    <row r="15" spans="1:14" ht="49.8" customHeight="1" x14ac:dyDescent="0.3">
      <c r="A15" s="3" t="s">
        <v>27</v>
      </c>
      <c r="B15" s="3" t="s">
        <v>42</v>
      </c>
      <c r="C15" s="6" t="s">
        <v>35</v>
      </c>
      <c r="D15" s="6" t="s">
        <v>62</v>
      </c>
      <c r="E15" s="3" t="s">
        <v>74</v>
      </c>
      <c r="F15" s="5">
        <v>36650</v>
      </c>
      <c r="G15" s="3">
        <v>84</v>
      </c>
      <c r="H15" s="3">
        <v>85</v>
      </c>
      <c r="I15" s="3">
        <v>58</v>
      </c>
      <c r="J15" s="3">
        <v>48</v>
      </c>
      <c r="K15" s="3">
        <v>50</v>
      </c>
      <c r="L15" s="3">
        <v>72</v>
      </c>
      <c r="M15" s="3">
        <v>49</v>
      </c>
      <c r="N15" s="3"/>
    </row>
    <row r="16" spans="1:14" ht="49.8" customHeight="1" x14ac:dyDescent="0.3">
      <c r="A16" s="3" t="s">
        <v>28</v>
      </c>
      <c r="B16" s="3" t="s">
        <v>41</v>
      </c>
      <c r="C16" s="6" t="s">
        <v>37</v>
      </c>
      <c r="D16" s="6" t="s">
        <v>63</v>
      </c>
      <c r="E16" s="3" t="s">
        <v>75</v>
      </c>
      <c r="F16" s="5">
        <v>37950</v>
      </c>
      <c r="G16" s="3">
        <v>85</v>
      </c>
      <c r="H16" s="3">
        <v>86</v>
      </c>
      <c r="I16" s="3">
        <v>59</v>
      </c>
      <c r="J16" s="3">
        <v>49</v>
      </c>
      <c r="K16" s="3">
        <v>51</v>
      </c>
      <c r="L16" s="3">
        <v>73</v>
      </c>
      <c r="M16" s="3">
        <v>50</v>
      </c>
      <c r="N16" s="3"/>
    </row>
    <row r="17" spans="1:14" ht="49.8" customHeight="1" x14ac:dyDescent="0.3">
      <c r="A17" s="3" t="s">
        <v>29</v>
      </c>
      <c r="B17" s="3" t="s">
        <v>39</v>
      </c>
      <c r="C17" s="6" t="s">
        <v>36</v>
      </c>
      <c r="D17" s="6" t="s">
        <v>64</v>
      </c>
      <c r="E17" s="3" t="s">
        <v>76</v>
      </c>
      <c r="F17" s="5">
        <v>37262</v>
      </c>
      <c r="G17" s="3">
        <v>86</v>
      </c>
      <c r="H17" s="3">
        <v>34</v>
      </c>
      <c r="I17" s="3">
        <v>60</v>
      </c>
      <c r="J17" s="3">
        <v>50</v>
      </c>
      <c r="K17" s="3">
        <v>52</v>
      </c>
      <c r="L17" s="3">
        <v>74</v>
      </c>
      <c r="M17" s="3">
        <v>51</v>
      </c>
      <c r="N17" s="3"/>
    </row>
    <row r="18" spans="1:14" ht="49.8" customHeight="1" x14ac:dyDescent="0.3">
      <c r="A18" s="3" t="s">
        <v>30</v>
      </c>
      <c r="B18" s="3" t="s">
        <v>40</v>
      </c>
      <c r="C18" s="6" t="s">
        <v>84</v>
      </c>
      <c r="D18" s="6" t="s">
        <v>65</v>
      </c>
      <c r="E18" s="3" t="s">
        <v>77</v>
      </c>
      <c r="F18" s="5">
        <v>37516</v>
      </c>
      <c r="G18" s="3">
        <v>87</v>
      </c>
      <c r="H18" s="3">
        <v>88</v>
      </c>
      <c r="I18" s="3">
        <v>61</v>
      </c>
      <c r="J18" s="3">
        <v>51</v>
      </c>
      <c r="K18" s="3">
        <v>53</v>
      </c>
      <c r="L18" s="3">
        <v>75</v>
      </c>
      <c r="M18" s="3">
        <v>52</v>
      </c>
      <c r="N18" s="3"/>
    </row>
    <row r="19" spans="1:14" ht="49.8" customHeight="1" x14ac:dyDescent="0.3">
      <c r="A19" s="3" t="s">
        <v>31</v>
      </c>
      <c r="B19" s="3" t="s">
        <v>41</v>
      </c>
      <c r="C19" s="6" t="s">
        <v>85</v>
      </c>
      <c r="D19" s="6" t="s">
        <v>66</v>
      </c>
      <c r="E19" s="3" t="s">
        <v>78</v>
      </c>
      <c r="F19" s="5">
        <v>37394</v>
      </c>
      <c r="G19" s="3">
        <v>88</v>
      </c>
      <c r="H19" s="3">
        <v>35</v>
      </c>
      <c r="I19" s="3">
        <v>62</v>
      </c>
      <c r="J19" s="3">
        <v>52</v>
      </c>
      <c r="K19" s="3">
        <v>54</v>
      </c>
      <c r="L19" s="3">
        <v>76</v>
      </c>
      <c r="M19" s="3">
        <v>53</v>
      </c>
      <c r="N19" s="3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31"/>
  <sheetViews>
    <sheetView tabSelected="1" topLeftCell="A13" workbookViewId="0">
      <selection activeCell="H26" sqref="H26"/>
    </sheetView>
  </sheetViews>
  <sheetFormatPr defaultRowHeight="18" x14ac:dyDescent="0.35"/>
  <cols>
    <col min="1" max="1" width="1" style="1" customWidth="1"/>
    <col min="2" max="2" width="2.21875" style="1" customWidth="1"/>
    <col min="3" max="4" width="8.88671875" style="1"/>
    <col min="5" max="5" width="10.33203125" style="1" customWidth="1"/>
    <col min="6" max="6" width="6.21875" style="1" customWidth="1"/>
    <col min="7" max="7" width="4.88671875" style="1" customWidth="1"/>
    <col min="8" max="8" width="8.88671875" style="1"/>
    <col min="9" max="9" width="7.6640625" style="1" customWidth="1"/>
    <col min="10" max="10" width="8.88671875" style="1"/>
    <col min="11" max="11" width="10.88671875" style="1" customWidth="1"/>
    <col min="12" max="12" width="5.21875" style="1" customWidth="1"/>
    <col min="13" max="13" width="8.88671875" style="1"/>
    <col min="14" max="14" width="6.77734375" style="1" customWidth="1"/>
    <col min="15" max="16" width="8.88671875" style="1"/>
    <col min="17" max="17" width="5.88671875" style="1" customWidth="1"/>
    <col min="18" max="18" width="8.88671875" style="1"/>
    <col min="19" max="19" width="8" style="1" customWidth="1"/>
    <col min="20" max="20" width="2.44140625" style="1" customWidth="1"/>
    <col min="21" max="21" width="1" style="1" customWidth="1"/>
    <col min="22" max="16384" width="8.88671875" style="1"/>
  </cols>
  <sheetData>
    <row r="1" spans="2:20" ht="1.8" customHeight="1" thickBot="1" x14ac:dyDescent="0.4"/>
    <row r="2" spans="2:20" ht="18.600000000000001" thickBot="1" x14ac:dyDescent="0.4"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10"/>
    </row>
    <row r="3" spans="2:20" ht="18.600000000000001" thickBot="1" x14ac:dyDescent="0.4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1"/>
      <c r="T3" s="12"/>
    </row>
    <row r="4" spans="2:20" ht="18.600000000000001" thickBot="1" x14ac:dyDescent="0.4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1"/>
      <c r="T4" s="12"/>
    </row>
    <row r="5" spans="2:20" ht="18.600000000000001" thickBot="1" x14ac:dyDescent="0.4"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1"/>
      <c r="T5" s="12"/>
    </row>
    <row r="6" spans="2:20" x14ac:dyDescent="0.35"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0"/>
    </row>
    <row r="7" spans="2:20" ht="29.4" customHeight="1" x14ac:dyDescent="0.35"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2"/>
    </row>
    <row r="8" spans="2:20" ht="24.6" customHeight="1" x14ac:dyDescent="0.35">
      <c r="B8" s="15" t="s">
        <v>111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7"/>
    </row>
    <row r="9" spans="2:20" ht="10.8" customHeight="1" thickBot="1" x14ac:dyDescent="0.4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2:20" ht="22.8" customHeight="1" x14ac:dyDescent="0.35">
      <c r="B10" s="21"/>
      <c r="C10" s="55" t="s">
        <v>90</v>
      </c>
      <c r="D10" s="56"/>
      <c r="E10" s="57" t="s">
        <v>15</v>
      </c>
      <c r="F10" s="58"/>
      <c r="G10" s="22"/>
      <c r="H10" s="55" t="s">
        <v>92</v>
      </c>
      <c r="I10" s="56"/>
      <c r="J10" s="57" t="str">
        <f>VLOOKUP(E10,Record!A2:N19,3,0)</f>
        <v>Arjun Dev</v>
      </c>
      <c r="K10" s="58"/>
      <c r="L10" s="23"/>
      <c r="M10" s="59" t="s">
        <v>95</v>
      </c>
      <c r="N10" s="60"/>
      <c r="O10" s="60" t="s">
        <v>108</v>
      </c>
      <c r="P10" s="61"/>
      <c r="Q10" s="23"/>
      <c r="R10" s="24"/>
      <c r="S10" s="25"/>
      <c r="T10" s="12"/>
    </row>
    <row r="11" spans="2:20" ht="22.8" customHeight="1" x14ac:dyDescent="0.35">
      <c r="B11" s="21"/>
      <c r="C11" s="78" t="s">
        <v>91</v>
      </c>
      <c r="D11" s="79"/>
      <c r="E11" s="80">
        <f>VLOOKUP(E10,Record!A2:N19,6,0)</f>
        <v>37055</v>
      </c>
      <c r="F11" s="81"/>
      <c r="G11" s="23"/>
      <c r="H11" s="78" t="s">
        <v>93</v>
      </c>
      <c r="I11" s="79"/>
      <c r="J11" s="79" t="str">
        <f>VLOOKUP(E10,Record!A2:N19,5,0)</f>
        <v>Varun Dev</v>
      </c>
      <c r="K11" s="83"/>
      <c r="L11" s="23"/>
      <c r="M11" s="26"/>
      <c r="N11" s="26"/>
      <c r="O11" s="26"/>
      <c r="P11" s="26"/>
      <c r="Q11" s="23"/>
      <c r="R11" s="27"/>
      <c r="S11" s="28"/>
      <c r="T11" s="12"/>
    </row>
    <row r="12" spans="2:20" ht="22.8" customHeight="1" x14ac:dyDescent="0.35">
      <c r="B12" s="21"/>
      <c r="C12" s="84" t="s">
        <v>1</v>
      </c>
      <c r="D12" s="85"/>
      <c r="E12" s="85" t="str">
        <f>VLOOKUP(E10,Record!A2:N19,2,0)</f>
        <v>B.B.A.</v>
      </c>
      <c r="F12" s="86"/>
      <c r="G12" s="29"/>
      <c r="H12" s="84" t="s">
        <v>94</v>
      </c>
      <c r="I12" s="85"/>
      <c r="J12" s="85" t="str">
        <f>VLOOKUP(E10,Record!A2:N19,4,0)</f>
        <v xml:space="preserve">Surekha </v>
      </c>
      <c r="K12" s="86"/>
      <c r="L12" s="23"/>
      <c r="M12" s="87" t="s">
        <v>96</v>
      </c>
      <c r="N12" s="88"/>
      <c r="O12" s="89">
        <f ca="1">TODAY()</f>
        <v>45160</v>
      </c>
      <c r="P12" s="90"/>
      <c r="Q12" s="23"/>
      <c r="R12" s="27"/>
      <c r="S12" s="28"/>
      <c r="T12" s="12"/>
    </row>
    <row r="13" spans="2:20" ht="16.2" customHeight="1" x14ac:dyDescent="0.35">
      <c r="B13" s="21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7"/>
      <c r="S13" s="28"/>
      <c r="T13" s="12"/>
    </row>
    <row r="14" spans="2:20" ht="9" customHeight="1" thickBot="1" x14ac:dyDescent="0.4"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2"/>
      <c r="S14" s="33"/>
      <c r="T14" s="34"/>
    </row>
    <row r="15" spans="2:20" ht="23.4" customHeight="1" thickBot="1" x14ac:dyDescent="0.4">
      <c r="B15" s="72" t="s">
        <v>109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4"/>
    </row>
    <row r="16" spans="2:20" ht="11.4" customHeight="1" x14ac:dyDescent="0.35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10"/>
    </row>
    <row r="17" spans="2:20" s="2" customFormat="1" ht="21.6" customHeight="1" x14ac:dyDescent="0.4">
      <c r="B17" s="37"/>
      <c r="C17" s="115" t="s">
        <v>97</v>
      </c>
      <c r="D17" s="116"/>
      <c r="E17" s="116" t="s">
        <v>110</v>
      </c>
      <c r="F17" s="116"/>
      <c r="G17" s="116" t="s">
        <v>98</v>
      </c>
      <c r="H17" s="116"/>
      <c r="I17" s="116"/>
      <c r="J17" s="116" t="s">
        <v>99</v>
      </c>
      <c r="K17" s="116"/>
      <c r="L17" s="116"/>
      <c r="M17" s="116" t="s">
        <v>100</v>
      </c>
      <c r="N17" s="117"/>
      <c r="O17" s="38"/>
      <c r="P17" s="39"/>
      <c r="Q17" s="39"/>
      <c r="R17" s="39"/>
      <c r="S17" s="38"/>
      <c r="T17" s="40"/>
    </row>
    <row r="18" spans="2:20" ht="21.6" customHeight="1" x14ac:dyDescent="0.35">
      <c r="B18" s="21"/>
      <c r="C18" s="91" t="s">
        <v>6</v>
      </c>
      <c r="D18" s="82"/>
      <c r="E18" s="82">
        <v>100</v>
      </c>
      <c r="F18" s="82"/>
      <c r="G18" s="82">
        <v>40</v>
      </c>
      <c r="H18" s="82"/>
      <c r="I18" s="82"/>
      <c r="J18" s="82">
        <f>VLOOKUP(E10,Record!A2:N19,7,0)</f>
        <v>71</v>
      </c>
      <c r="K18" s="82"/>
      <c r="L18" s="82"/>
      <c r="M18" s="82" t="str">
        <f>IF(J18&lt;40,"Fail","Pass")</f>
        <v>Pass</v>
      </c>
      <c r="N18" s="92"/>
      <c r="O18" s="23"/>
      <c r="P18" s="14"/>
      <c r="Q18" s="14"/>
      <c r="R18" s="14"/>
      <c r="S18" s="23"/>
      <c r="T18" s="12"/>
    </row>
    <row r="19" spans="2:20" ht="21.6" customHeight="1" x14ac:dyDescent="0.35">
      <c r="B19" s="21"/>
      <c r="C19" s="94" t="s">
        <v>7</v>
      </c>
      <c r="D19" s="95"/>
      <c r="E19" s="68">
        <v>100</v>
      </c>
      <c r="F19" s="68"/>
      <c r="G19" s="68">
        <v>40</v>
      </c>
      <c r="H19" s="68"/>
      <c r="I19" s="68"/>
      <c r="J19" s="68">
        <f>VLOOKUP(E10,Record!A2:N19,8,0)</f>
        <v>72</v>
      </c>
      <c r="K19" s="68"/>
      <c r="L19" s="68"/>
      <c r="M19" s="68" t="str">
        <f t="shared" ref="M19:M24" si="0">IF(J19&lt;40,"Fail","Pass")</f>
        <v>Pass</v>
      </c>
      <c r="N19" s="96"/>
      <c r="O19" s="23"/>
      <c r="P19" s="14"/>
      <c r="Q19" s="14"/>
      <c r="R19" s="14"/>
      <c r="S19" s="23"/>
      <c r="T19" s="12"/>
    </row>
    <row r="20" spans="2:20" ht="21.6" customHeight="1" x14ac:dyDescent="0.35">
      <c r="B20" s="21"/>
      <c r="C20" s="70" t="s">
        <v>8</v>
      </c>
      <c r="D20" s="69"/>
      <c r="E20" s="69">
        <v>100</v>
      </c>
      <c r="F20" s="69"/>
      <c r="G20" s="69">
        <v>40</v>
      </c>
      <c r="H20" s="69"/>
      <c r="I20" s="69"/>
      <c r="J20" s="69">
        <f>VLOOKUP(E10,Record!A2:N19,9,0)</f>
        <v>55</v>
      </c>
      <c r="K20" s="69"/>
      <c r="L20" s="69"/>
      <c r="M20" s="69" t="str">
        <f t="shared" si="0"/>
        <v>Pass</v>
      </c>
      <c r="N20" s="71"/>
      <c r="O20" s="23"/>
      <c r="P20" s="14"/>
      <c r="Q20" s="14"/>
      <c r="R20" s="14"/>
      <c r="S20" s="23"/>
      <c r="T20" s="12"/>
    </row>
    <row r="21" spans="2:20" ht="21.6" customHeight="1" x14ac:dyDescent="0.35">
      <c r="B21" s="21"/>
      <c r="C21" s="97" t="s">
        <v>9</v>
      </c>
      <c r="D21" s="79"/>
      <c r="E21" s="79">
        <v>100</v>
      </c>
      <c r="F21" s="79"/>
      <c r="G21" s="79">
        <v>40</v>
      </c>
      <c r="H21" s="79"/>
      <c r="I21" s="79"/>
      <c r="J21" s="79">
        <f>VLOOKUP(E10,Record!A2:N19,10,0)</f>
        <v>35</v>
      </c>
      <c r="K21" s="79"/>
      <c r="L21" s="79"/>
      <c r="M21" s="79" t="str">
        <f t="shared" si="0"/>
        <v>Fail</v>
      </c>
      <c r="N21" s="93"/>
      <c r="O21" s="23"/>
      <c r="P21" s="14"/>
      <c r="Q21" s="14"/>
      <c r="R21" s="14"/>
      <c r="S21" s="23"/>
      <c r="T21" s="12"/>
    </row>
    <row r="22" spans="2:20" ht="21.6" customHeight="1" x14ac:dyDescent="0.35">
      <c r="B22" s="21"/>
      <c r="C22" s="98" t="s">
        <v>10</v>
      </c>
      <c r="D22" s="68"/>
      <c r="E22" s="68">
        <v>100</v>
      </c>
      <c r="F22" s="68"/>
      <c r="G22" s="68">
        <v>40</v>
      </c>
      <c r="H22" s="68"/>
      <c r="I22" s="68"/>
      <c r="J22" s="68">
        <f>VLOOKUP(E10,Record!A2:N19,11,0)</f>
        <v>37</v>
      </c>
      <c r="K22" s="68"/>
      <c r="L22" s="68"/>
      <c r="M22" s="68" t="str">
        <f t="shared" si="0"/>
        <v>Fail</v>
      </c>
      <c r="N22" s="96"/>
      <c r="O22" s="23"/>
      <c r="P22" s="65" t="s">
        <v>106</v>
      </c>
      <c r="Q22" s="66"/>
      <c r="R22" s="66"/>
      <c r="S22" s="67"/>
      <c r="T22" s="12"/>
    </row>
    <row r="23" spans="2:20" ht="21.6" customHeight="1" x14ac:dyDescent="0.35">
      <c r="B23" s="21"/>
      <c r="C23" s="70" t="s">
        <v>11</v>
      </c>
      <c r="D23" s="69"/>
      <c r="E23" s="69">
        <v>100</v>
      </c>
      <c r="F23" s="69"/>
      <c r="G23" s="69">
        <v>40</v>
      </c>
      <c r="H23" s="69"/>
      <c r="I23" s="69"/>
      <c r="J23" s="69">
        <f>VLOOKUP(E10,Record!A2:N19,12,0)</f>
        <v>59</v>
      </c>
      <c r="K23" s="69"/>
      <c r="L23" s="69"/>
      <c r="M23" s="69" t="str">
        <f t="shared" si="0"/>
        <v>Pass</v>
      </c>
      <c r="N23" s="71"/>
      <c r="O23" s="23"/>
      <c r="P23" s="41"/>
      <c r="Q23" s="41"/>
      <c r="R23" s="41"/>
      <c r="S23" s="23"/>
      <c r="T23" s="12"/>
    </row>
    <row r="24" spans="2:20" ht="21.6" customHeight="1" thickBot="1" x14ac:dyDescent="0.4">
      <c r="B24" s="21"/>
      <c r="C24" s="99" t="s">
        <v>12</v>
      </c>
      <c r="D24" s="100"/>
      <c r="E24" s="100">
        <v>100</v>
      </c>
      <c r="F24" s="100"/>
      <c r="G24" s="100">
        <v>40</v>
      </c>
      <c r="H24" s="100"/>
      <c r="I24" s="100"/>
      <c r="J24" s="100">
        <f>VLOOKUP(E10,Record!A2:N19,13,0)</f>
        <v>56</v>
      </c>
      <c r="K24" s="100"/>
      <c r="L24" s="100"/>
      <c r="M24" s="100" t="str">
        <f t="shared" si="0"/>
        <v>Pass</v>
      </c>
      <c r="N24" s="101"/>
      <c r="O24" s="23"/>
      <c r="P24" s="108" t="s">
        <v>107</v>
      </c>
      <c r="Q24" s="109"/>
      <c r="R24" s="109"/>
      <c r="S24" s="110"/>
      <c r="T24" s="12"/>
    </row>
    <row r="25" spans="2:20" ht="11.4" customHeight="1" thickBot="1" x14ac:dyDescent="0.4">
      <c r="B25" s="21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41"/>
      <c r="Q25" s="41"/>
      <c r="R25" s="41"/>
      <c r="S25" s="23"/>
      <c r="T25" s="12"/>
    </row>
    <row r="26" spans="2:20" s="7" customFormat="1" ht="21" x14ac:dyDescent="0.4">
      <c r="B26" s="42"/>
      <c r="C26" s="62" t="s">
        <v>103</v>
      </c>
      <c r="D26" s="63"/>
      <c r="E26" s="63">
        <f>SUM(E18:F24)</f>
        <v>700</v>
      </c>
      <c r="F26" s="64"/>
      <c r="G26" s="43"/>
      <c r="H26" s="43"/>
      <c r="I26" s="44"/>
      <c r="J26" s="111" t="s">
        <v>101</v>
      </c>
      <c r="K26" s="112"/>
      <c r="L26" s="118">
        <f>COUNTIF(M18:N24,"Pass")</f>
        <v>5</v>
      </c>
      <c r="M26" s="43"/>
      <c r="N26" s="43"/>
      <c r="O26" s="43"/>
      <c r="P26" s="45"/>
      <c r="Q26" s="46"/>
      <c r="R26" s="46"/>
      <c r="S26" s="47"/>
      <c r="T26" s="48"/>
    </row>
    <row r="27" spans="2:20" s="7" customFormat="1" ht="19.8" x14ac:dyDescent="0.4">
      <c r="B27" s="42"/>
      <c r="C27" s="78" t="s">
        <v>99</v>
      </c>
      <c r="D27" s="79"/>
      <c r="E27" s="102">
        <f>SUM(J18:L24)</f>
        <v>385</v>
      </c>
      <c r="F27" s="103"/>
      <c r="G27" s="43"/>
      <c r="H27" s="43"/>
      <c r="I27" s="49"/>
      <c r="J27" s="49"/>
      <c r="K27" s="43"/>
      <c r="L27" s="43"/>
      <c r="M27" s="43"/>
      <c r="N27" s="43"/>
      <c r="O27" s="43"/>
      <c r="P27" s="50"/>
      <c r="Q27" s="49"/>
      <c r="R27" s="49"/>
      <c r="S27" s="51"/>
      <c r="T27" s="48"/>
    </row>
    <row r="28" spans="2:20" s="7" customFormat="1" ht="21.6" thickBot="1" x14ac:dyDescent="0.45">
      <c r="B28" s="42"/>
      <c r="C28" s="104" t="s">
        <v>104</v>
      </c>
      <c r="D28" s="105"/>
      <c r="E28" s="106">
        <f>E27*100/E26</f>
        <v>55</v>
      </c>
      <c r="F28" s="107" t="s">
        <v>105</v>
      </c>
      <c r="G28" s="43"/>
      <c r="H28" s="43"/>
      <c r="I28" s="44"/>
      <c r="J28" s="113" t="s">
        <v>102</v>
      </c>
      <c r="K28" s="114"/>
      <c r="L28" s="119">
        <f>COUNTIF(M18:N24,"Fail")</f>
        <v>2</v>
      </c>
      <c r="M28" s="43"/>
      <c r="N28" s="43"/>
      <c r="O28" s="43"/>
      <c r="P28" s="52"/>
      <c r="Q28" s="53"/>
      <c r="R28" s="53"/>
      <c r="S28" s="54"/>
      <c r="T28" s="48"/>
    </row>
    <row r="29" spans="2:20" ht="12" customHeight="1" thickBot="1" x14ac:dyDescent="0.4">
      <c r="B29" s="30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4"/>
    </row>
    <row r="30" spans="2:20" ht="21" customHeight="1" thickBot="1" x14ac:dyDescent="0.4">
      <c r="B30" s="75" t="s">
        <v>109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7"/>
    </row>
    <row r="31" spans="2:20" ht="6.6" customHeight="1" x14ac:dyDescent="0.35"/>
  </sheetData>
  <mergeCells count="72">
    <mergeCell ref="B8:T8"/>
    <mergeCell ref="E10:F10"/>
    <mergeCell ref="E11:F11"/>
    <mergeCell ref="E12:F12"/>
    <mergeCell ref="H10:I10"/>
    <mergeCell ref="H11:I11"/>
    <mergeCell ref="H12:I12"/>
    <mergeCell ref="O10:P10"/>
    <mergeCell ref="O11:P11"/>
    <mergeCell ref="O12:P12"/>
    <mergeCell ref="J10:K10"/>
    <mergeCell ref="J11:K11"/>
    <mergeCell ref="J12:K12"/>
    <mergeCell ref="M10:N10"/>
    <mergeCell ref="M11:N11"/>
    <mergeCell ref="M12:N12"/>
    <mergeCell ref="E17:F17"/>
    <mergeCell ref="E18:F18"/>
    <mergeCell ref="E19:F19"/>
    <mergeCell ref="E20:F20"/>
    <mergeCell ref="E21:F21"/>
    <mergeCell ref="G17:I17"/>
    <mergeCell ref="G18:I18"/>
    <mergeCell ref="G19:I19"/>
    <mergeCell ref="G20:I20"/>
    <mergeCell ref="G21:I21"/>
    <mergeCell ref="J17:L17"/>
    <mergeCell ref="J18:L18"/>
    <mergeCell ref="J19:L19"/>
    <mergeCell ref="J20:L20"/>
    <mergeCell ref="J21:L21"/>
    <mergeCell ref="M17:N17"/>
    <mergeCell ref="M18:N18"/>
    <mergeCell ref="M19:N19"/>
    <mergeCell ref="M20:N20"/>
    <mergeCell ref="M21:N21"/>
    <mergeCell ref="C22:D22"/>
    <mergeCell ref="E26:F26"/>
    <mergeCell ref="E27:F27"/>
    <mergeCell ref="M23:N23"/>
    <mergeCell ref="M24:N24"/>
    <mergeCell ref="M22:N22"/>
    <mergeCell ref="G23:I23"/>
    <mergeCell ref="G24:I24"/>
    <mergeCell ref="J22:L22"/>
    <mergeCell ref="J23:L23"/>
    <mergeCell ref="J24:L24"/>
    <mergeCell ref="G22:I22"/>
    <mergeCell ref="E24:F24"/>
    <mergeCell ref="E22:F22"/>
    <mergeCell ref="E23:F23"/>
    <mergeCell ref="B30:T30"/>
    <mergeCell ref="R10:S14"/>
    <mergeCell ref="C23:D23"/>
    <mergeCell ref="C24:D24"/>
    <mergeCell ref="C26:D26"/>
    <mergeCell ref="C27:D27"/>
    <mergeCell ref="C28:D28"/>
    <mergeCell ref="B15:T15"/>
    <mergeCell ref="I27:J27"/>
    <mergeCell ref="C10:D10"/>
    <mergeCell ref="C11:D11"/>
    <mergeCell ref="C12:D12"/>
    <mergeCell ref="C17:D17"/>
    <mergeCell ref="C18:D18"/>
    <mergeCell ref="C20:D20"/>
    <mergeCell ref="C21:D21"/>
    <mergeCell ref="P22:S22"/>
    <mergeCell ref="P24:S24"/>
    <mergeCell ref="J26:K26"/>
    <mergeCell ref="J28:K28"/>
    <mergeCell ref="P26:S28"/>
  </mergeCells>
  <pageMargins left="0" right="0" top="0" bottom="0" header="0" footer="0"/>
  <pageSetup paperSize="9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Record!$A$2:$A$19</xm:f>
          </x14:formula1>
          <xm:sqref>E10:F10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Record</vt:lpstr>
      <vt:lpstr>Marksheet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Dhanya Dhenu</dc:creator>
  <cp:lastModifiedBy>Dhanya Dhenu</cp:lastModifiedBy>
  <cp:lastPrinted>2023-08-22T02:47:16Z</cp:lastPrinted>
  <dcterms:created xsi:type="dcterms:W3CDTF">2023-08-21T02:33:04Z</dcterms:created>
  <dcterms:modified xsi:type="dcterms:W3CDTF">2023-08-22T02:47:25Z</dcterms:modified>
</cp:coreProperties>
</file>